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rco Imhof\Downloads\"/>
    </mc:Choice>
  </mc:AlternateContent>
  <xr:revisionPtr revIDLastSave="0" documentId="13_ncr:1_{C0517191-81B4-4415-B47C-3BA292C573E0}" xr6:coauthVersionLast="47" xr6:coauthVersionMax="47" xr10:uidLastSave="{00000000-0000-0000-0000-000000000000}"/>
  <bookViews>
    <workbookView xWindow="4950" yWindow="1630" windowWidth="28800" windowHeight="1591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2vWVUI9jkrlAWk4c+jV1B8fy4og=="/>
    </ext>
  </extLst>
</workbook>
</file>

<file path=xl/calcChain.xml><?xml version="1.0" encoding="utf-8"?>
<calcChain xmlns="http://schemas.openxmlformats.org/spreadsheetml/2006/main">
  <c r="F34" i="1" l="1"/>
  <c r="F33" i="1"/>
  <c r="E33" i="1"/>
  <c r="C33" i="1"/>
  <c r="G32" i="1"/>
  <c r="G31" i="1"/>
  <c r="B31" i="1"/>
  <c r="G30" i="1"/>
  <c r="G34" i="1" s="1"/>
  <c r="F30" i="1"/>
  <c r="E30" i="1"/>
  <c r="E34" i="1" s="1"/>
  <c r="B30" i="1"/>
  <c r="H29" i="1"/>
  <c r="C29" i="1"/>
  <c r="H28" i="1"/>
  <c r="F27" i="1"/>
  <c r="E27" i="1"/>
  <c r="F26" i="1"/>
  <c r="H25" i="1"/>
  <c r="F25" i="1"/>
  <c r="B25" i="1"/>
  <c r="H24" i="1"/>
  <c r="F24" i="1"/>
  <c r="B24" i="1"/>
  <c r="B29" i="1" s="1"/>
  <c r="C23" i="1"/>
  <c r="B23" i="1"/>
  <c r="C22" i="1"/>
  <c r="B22" i="1"/>
  <c r="B20" i="1"/>
  <c r="G19" i="1"/>
  <c r="F19" i="1"/>
  <c r="G18" i="1"/>
  <c r="F18" i="1"/>
  <c r="C18" i="1"/>
  <c r="B18" i="1"/>
  <c r="H17" i="1"/>
  <c r="H16" i="1"/>
  <c r="C16" i="1"/>
  <c r="B16" i="1"/>
  <c r="F15" i="1"/>
  <c r="E15" i="1"/>
  <c r="C15" i="1"/>
  <c r="B15" i="1"/>
  <c r="G14" i="1"/>
  <c r="E14" i="1"/>
  <c r="E26" i="1" s="1"/>
  <c r="B14" i="1"/>
  <c r="B13" i="1"/>
  <c r="G12" i="1"/>
  <c r="F12" i="1"/>
  <c r="B12" i="1"/>
  <c r="C8" i="1"/>
  <c r="C9" i="1" s="1"/>
  <c r="C7" i="1"/>
  <c r="B26" i="1" s="1"/>
  <c r="F22" i="1" l="1"/>
  <c r="E22" i="1"/>
  <c r="E18" i="1"/>
  <c r="C28" i="1"/>
  <c r="C32" i="1" s="1"/>
  <c r="B28" i="1"/>
  <c r="B32" i="1" s="1"/>
  <c r="F23" i="1"/>
  <c r="E23" i="1"/>
  <c r="G33" i="1"/>
  <c r="E20" i="1" l="1"/>
  <c r="E21" i="1" s="1"/>
  <c r="E19" i="1"/>
</calcChain>
</file>

<file path=xl/sharedStrings.xml><?xml version="1.0" encoding="utf-8"?>
<sst xmlns="http://schemas.openxmlformats.org/spreadsheetml/2006/main" count="93" uniqueCount="76">
  <si>
    <t>Simpletable2 for DDR5  Anta777 06112021</t>
  </si>
  <si>
    <t>Table №1</t>
  </si>
  <si>
    <t>FREQ</t>
  </si>
  <si>
    <t>tCL</t>
  </si>
  <si>
    <t>tRCD</t>
  </si>
  <si>
    <t>New FREQ</t>
  </si>
  <si>
    <t>tRP</t>
  </si>
  <si>
    <t>Table №2</t>
  </si>
  <si>
    <t>Better</t>
  </si>
  <si>
    <t>Worse</t>
  </si>
  <si>
    <t>Max Better</t>
  </si>
  <si>
    <t>tREFI</t>
  </si>
  <si>
    <t>Auto</t>
  </si>
  <si>
    <t>tCKE</t>
  </si>
  <si>
    <t>tRDRDsg</t>
  </si>
  <si>
    <t>CCDL</t>
  </si>
  <si>
    <t>tRAS</t>
  </si>
  <si>
    <t>tRDRDdg</t>
  </si>
  <si>
    <t>CCDS</t>
  </si>
  <si>
    <t>CR</t>
  </si>
  <si>
    <t>tRDRDdr</t>
  </si>
  <si>
    <t>tRDRDdd</t>
  </si>
  <si>
    <t>tWR</t>
  </si>
  <si>
    <t>tRDWRsg</t>
  </si>
  <si>
    <t>tRFC</t>
  </si>
  <si>
    <t>decrease</t>
  </si>
  <si>
    <t>tRDWRdg</t>
  </si>
  <si>
    <t>tRRDL</t>
  </si>
  <si>
    <t>tRDWRdr</t>
  </si>
  <si>
    <t>tRRDS</t>
  </si>
  <si>
    <t>tRDWRdd</t>
  </si>
  <si>
    <t>tWTRL</t>
  </si>
  <si>
    <t>tWRRDsg</t>
  </si>
  <si>
    <t>tWTRS</t>
  </si>
  <si>
    <t>tWRRDdg</t>
  </si>
  <si>
    <t>tRTP</t>
  </si>
  <si>
    <t>tWRRDdr</t>
  </si>
  <si>
    <t>tFAW</t>
  </si>
  <si>
    <t>tWRRDdd</t>
  </si>
  <si>
    <t>tCWL</t>
  </si>
  <si>
    <t>tWRWRsg</t>
  </si>
  <si>
    <t>CCDLWR</t>
  </si>
  <si>
    <t>tWRWRdg</t>
  </si>
  <si>
    <t>tWRPRE</t>
  </si>
  <si>
    <t>tWRWRdr</t>
  </si>
  <si>
    <t>tRDPRE</t>
  </si>
  <si>
    <t>tWRWRdd</t>
  </si>
  <si>
    <t>tXP</t>
  </si>
  <si>
    <t>tCCDL</t>
  </si>
  <si>
    <t>tPPD</t>
  </si>
  <si>
    <t>RPRE</t>
  </si>
  <si>
    <t>1,2,3,4</t>
  </si>
  <si>
    <t>tWRPDEN</t>
  </si>
  <si>
    <t>WPRE</t>
  </si>
  <si>
    <t>2or3or4</t>
  </si>
  <si>
    <t>tREFIx9</t>
  </si>
  <si>
    <t>tCCDLWR</t>
  </si>
  <si>
    <t>OREFRI</t>
  </si>
  <si>
    <t>tCCDLWR2</t>
  </si>
  <si>
    <t>48-96</t>
  </si>
  <si>
    <t>multiply 6</t>
  </si>
  <si>
    <t>12,14,15,17,18,20,21,23,24</t>
  </si>
  <si>
    <t>8-16</t>
  </si>
  <si>
    <t>tRFC2</t>
  </si>
  <si>
    <t>tRFCsb</t>
  </si>
  <si>
    <t>8 Gb</t>
  </si>
  <si>
    <t>195 ns</t>
  </si>
  <si>
    <t>130 ns</t>
  </si>
  <si>
    <t>115 ns</t>
  </si>
  <si>
    <t>16 Gb</t>
  </si>
  <si>
    <t>295 ns</t>
  </si>
  <si>
    <t>160 ns</t>
  </si>
  <si>
    <t>32 Gb</t>
  </si>
  <si>
    <t>410 ns</t>
  </si>
  <si>
    <t>220 ns</t>
  </si>
  <si>
    <t>190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</si>
</sst>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scheme val="minor"/>
    </font>
    <font>
      <sz val="11"/>
      <color theme="1"/>
      <name val="Calibri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6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5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7" borderId="3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0" fontId="1" fillId="8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topLeftCell="A9" workbookViewId="0">
      <selection activeCell="C7" sqref="C7"/>
    </sheetView>
  </sheetViews>
  <sheetFormatPr baseColWidth="10" defaultColWidth="12.6640625" defaultRowHeight="15" customHeight="1" x14ac:dyDescent="0.3"/>
  <cols>
    <col min="1" max="1" width="8.9140625" customWidth="1"/>
    <col min="2" max="3" width="8" customWidth="1"/>
    <col min="4" max="4" width="10" customWidth="1"/>
    <col min="5" max="7" width="8" customWidth="1"/>
    <col min="8" max="8" width="9.9140625" customWidth="1"/>
    <col min="9" max="26" width="8" customWidth="1"/>
  </cols>
  <sheetData>
    <row r="1" spans="1:8" ht="14.5" x14ac:dyDescent="0.3">
      <c r="A1" s="1" t="s">
        <v>0</v>
      </c>
      <c r="B1" s="2"/>
      <c r="C1" s="1"/>
      <c r="D1" s="2"/>
      <c r="E1" s="3"/>
      <c r="F1" s="4"/>
      <c r="G1" s="4"/>
    </row>
    <row r="2" spans="1:8" ht="14.5" x14ac:dyDescent="0.3">
      <c r="A2" s="5" t="s">
        <v>1</v>
      </c>
      <c r="B2" s="3"/>
      <c r="C2" s="4"/>
      <c r="D2" s="3"/>
      <c r="E2" s="3"/>
      <c r="F2" s="4"/>
      <c r="G2" s="4"/>
    </row>
    <row r="3" spans="1:8" ht="14.5" x14ac:dyDescent="0.3">
      <c r="A3" s="6" t="s">
        <v>2</v>
      </c>
      <c r="B3" s="7"/>
      <c r="C3" s="8">
        <v>6600</v>
      </c>
      <c r="D3" s="3"/>
      <c r="E3" s="3"/>
      <c r="F3" s="4"/>
      <c r="G3" s="4"/>
    </row>
    <row r="4" spans="1:8" ht="14.5" x14ac:dyDescent="0.3">
      <c r="A4" s="6" t="s">
        <v>3</v>
      </c>
      <c r="B4" s="9"/>
      <c r="C4" s="8">
        <v>36</v>
      </c>
      <c r="D4" s="3"/>
      <c r="E4" s="3"/>
      <c r="F4" s="4"/>
      <c r="G4" s="4"/>
    </row>
    <row r="5" spans="1:8" ht="14.5" x14ac:dyDescent="0.3">
      <c r="A5" s="6" t="s">
        <v>4</v>
      </c>
      <c r="B5" s="9"/>
      <c r="C5" s="8">
        <v>40</v>
      </c>
      <c r="D5" s="3"/>
      <c r="E5" s="3"/>
      <c r="F5" s="4"/>
      <c r="G5" s="4"/>
    </row>
    <row r="6" spans="1:8" ht="14.5" x14ac:dyDescent="0.3">
      <c r="A6" s="10" t="s">
        <v>5</v>
      </c>
      <c r="B6" s="9"/>
      <c r="C6" s="8">
        <v>6800</v>
      </c>
      <c r="D6" s="3"/>
      <c r="E6" s="3"/>
      <c r="F6" s="4"/>
      <c r="G6" s="4"/>
    </row>
    <row r="7" spans="1:8" ht="14.5" x14ac:dyDescent="0.3">
      <c r="A7" s="10" t="s">
        <v>3</v>
      </c>
      <c r="B7" s="9"/>
      <c r="C7" s="11">
        <f>ROUNDUP(C6*C4/C3,0)</f>
        <v>38</v>
      </c>
      <c r="D7" s="3"/>
      <c r="E7" s="3"/>
      <c r="F7" s="4"/>
      <c r="G7" s="4"/>
    </row>
    <row r="8" spans="1:8" ht="14.5" x14ac:dyDescent="0.3">
      <c r="A8" s="10" t="s">
        <v>4</v>
      </c>
      <c r="B8" s="9"/>
      <c r="C8" s="11">
        <f>ROUNDUP(C6*C5/C3,0)</f>
        <v>42</v>
      </c>
      <c r="D8" s="3"/>
      <c r="E8" s="3"/>
      <c r="F8" s="4"/>
      <c r="G8" s="4"/>
    </row>
    <row r="9" spans="1:8" ht="14.5" x14ac:dyDescent="0.3">
      <c r="A9" s="4" t="s">
        <v>6</v>
      </c>
      <c r="B9" s="3"/>
      <c r="C9" s="4">
        <f>C8</f>
        <v>42</v>
      </c>
      <c r="D9" s="3"/>
      <c r="E9" s="3"/>
      <c r="F9" s="4"/>
      <c r="G9" s="4"/>
    </row>
    <row r="10" spans="1:8" ht="14.5" x14ac:dyDescent="0.3">
      <c r="A10" s="5" t="s">
        <v>7</v>
      </c>
      <c r="B10" s="3"/>
      <c r="C10" s="4"/>
      <c r="D10" s="3"/>
      <c r="E10" s="3"/>
      <c r="F10" s="4"/>
      <c r="G10" s="4"/>
    </row>
    <row r="11" spans="1:8" ht="14.5" x14ac:dyDescent="0.3">
      <c r="A11" s="4"/>
      <c r="B11" s="3"/>
      <c r="C11" s="12" t="s">
        <v>8</v>
      </c>
      <c r="D11" s="3"/>
      <c r="E11" s="3"/>
      <c r="F11" s="12" t="s">
        <v>8</v>
      </c>
      <c r="G11" s="13" t="s">
        <v>9</v>
      </c>
      <c r="H11" s="7" t="s">
        <v>10</v>
      </c>
    </row>
    <row r="12" spans="1:8" ht="14.5" x14ac:dyDescent="0.3">
      <c r="A12" s="14" t="s">
        <v>3</v>
      </c>
      <c r="B12" s="9">
        <f t="shared" ref="B12:B13" si="0">C4</f>
        <v>36</v>
      </c>
      <c r="C12" s="9"/>
      <c r="D12" s="15" t="s">
        <v>11</v>
      </c>
      <c r="E12" s="9" t="s">
        <v>12</v>
      </c>
      <c r="F12" s="9">
        <f>ROUNDUP(7.8125*2*C6,0)</f>
        <v>106250</v>
      </c>
      <c r="G12" s="9">
        <f>ROUNDUP(7.8125*C6,0)</f>
        <v>53125</v>
      </c>
      <c r="H12" s="11">
        <v>262143</v>
      </c>
    </row>
    <row r="13" spans="1:8" ht="14.5" x14ac:dyDescent="0.3">
      <c r="A13" s="14" t="s">
        <v>4</v>
      </c>
      <c r="B13" s="9">
        <f t="shared" si="0"/>
        <v>40</v>
      </c>
      <c r="C13" s="9"/>
      <c r="D13" s="15" t="s">
        <v>13</v>
      </c>
      <c r="E13" s="9"/>
      <c r="F13" s="9"/>
      <c r="G13" s="11"/>
      <c r="H13" s="11"/>
    </row>
    <row r="14" spans="1:8" ht="14.5" x14ac:dyDescent="0.3">
      <c r="A14" s="14" t="s">
        <v>6</v>
      </c>
      <c r="B14" s="9">
        <f>C5</f>
        <v>40</v>
      </c>
      <c r="C14" s="9"/>
      <c r="D14" s="15" t="s">
        <v>14</v>
      </c>
      <c r="E14" s="9">
        <f>ROUNDUP(5*C6/2000,1)</f>
        <v>17</v>
      </c>
      <c r="F14" s="9">
        <v>8</v>
      </c>
      <c r="G14" s="11">
        <f>16</f>
        <v>16</v>
      </c>
      <c r="H14" s="11" t="s">
        <v>15</v>
      </c>
    </row>
    <row r="15" spans="1:8" ht="14.5" x14ac:dyDescent="0.3">
      <c r="A15" s="14" t="s">
        <v>16</v>
      </c>
      <c r="B15" s="9">
        <f>C4+C5</f>
        <v>76</v>
      </c>
      <c r="C15" s="9">
        <f>+C5+12</f>
        <v>52</v>
      </c>
      <c r="D15" s="15" t="s">
        <v>17</v>
      </c>
      <c r="E15" s="9">
        <f t="shared" ref="E15:F15" si="1">8</f>
        <v>8</v>
      </c>
      <c r="F15" s="9">
        <f t="shared" si="1"/>
        <v>8</v>
      </c>
      <c r="G15" s="11"/>
      <c r="H15" s="11" t="s">
        <v>18</v>
      </c>
    </row>
    <row r="16" spans="1:8" ht="14.5" x14ac:dyDescent="0.3">
      <c r="A16" s="14" t="s">
        <v>19</v>
      </c>
      <c r="B16" s="9">
        <f>2</f>
        <v>2</v>
      </c>
      <c r="C16" s="9">
        <f>1</f>
        <v>1</v>
      </c>
      <c r="D16" s="15" t="s">
        <v>20</v>
      </c>
      <c r="E16" s="9">
        <v>14</v>
      </c>
      <c r="F16" s="9">
        <v>12</v>
      </c>
      <c r="G16" s="11"/>
      <c r="H16" s="11">
        <f t="shared" ref="H16:H17" si="2">9</f>
        <v>9</v>
      </c>
    </row>
    <row r="17" spans="1:8" ht="14.5" x14ac:dyDescent="0.3">
      <c r="A17" s="14"/>
      <c r="B17" s="9"/>
      <c r="C17" s="9"/>
      <c r="D17" s="15" t="s">
        <v>21</v>
      </c>
      <c r="E17" s="9">
        <v>14</v>
      </c>
      <c r="F17" s="9">
        <v>12</v>
      </c>
      <c r="G17" s="11"/>
      <c r="H17" s="11">
        <f t="shared" si="2"/>
        <v>9</v>
      </c>
    </row>
    <row r="18" spans="1:8" ht="14.5" x14ac:dyDescent="0.3">
      <c r="A18" s="14" t="s">
        <v>22</v>
      </c>
      <c r="B18" s="9">
        <f>ROUNDUP(30*C6/2000,0)</f>
        <v>102</v>
      </c>
      <c r="C18" s="9">
        <f>ROUNDUP(15*C6/2000,0)</f>
        <v>51</v>
      </c>
      <c r="D18" s="15" t="s">
        <v>23</v>
      </c>
      <c r="E18" s="9">
        <f>B12-B26+11+E32</f>
        <v>13</v>
      </c>
      <c r="F18" s="9">
        <f t="shared" ref="F18:F19" si="3">14</f>
        <v>14</v>
      </c>
      <c r="G18" s="11">
        <f t="shared" ref="G18:G19" si="4">17</f>
        <v>17</v>
      </c>
      <c r="H18" s="11">
        <v>11</v>
      </c>
    </row>
    <row r="19" spans="1:8" ht="14.5" x14ac:dyDescent="0.3">
      <c r="A19" s="14" t="s">
        <v>24</v>
      </c>
      <c r="B19" s="9" t="s">
        <v>12</v>
      </c>
      <c r="C19" s="9" t="s">
        <v>25</v>
      </c>
      <c r="D19" s="15" t="s">
        <v>26</v>
      </c>
      <c r="E19" s="9">
        <f>E18</f>
        <v>13</v>
      </c>
      <c r="F19" s="9">
        <f t="shared" si="3"/>
        <v>14</v>
      </c>
      <c r="G19" s="11">
        <f t="shared" si="4"/>
        <v>17</v>
      </c>
      <c r="H19" s="11">
        <v>11</v>
      </c>
    </row>
    <row r="20" spans="1:8" ht="14.5" x14ac:dyDescent="0.3">
      <c r="A20" s="14" t="s">
        <v>27</v>
      </c>
      <c r="B20" s="9">
        <f>ROUNDUP(5*C6/2000,0)</f>
        <v>17</v>
      </c>
      <c r="C20" s="9">
        <v>8</v>
      </c>
      <c r="D20" s="15" t="s">
        <v>28</v>
      </c>
      <c r="E20" s="9">
        <f>E18+2</f>
        <v>15</v>
      </c>
      <c r="F20" s="9"/>
      <c r="G20" s="11"/>
      <c r="H20" s="11"/>
    </row>
    <row r="21" spans="1:8" ht="15.75" customHeight="1" x14ac:dyDescent="0.3">
      <c r="A21" s="14" t="s">
        <v>29</v>
      </c>
      <c r="B21" s="9">
        <v>8</v>
      </c>
      <c r="C21" s="9">
        <v>8</v>
      </c>
      <c r="D21" s="15" t="s">
        <v>30</v>
      </c>
      <c r="E21" s="9">
        <f>E20</f>
        <v>15</v>
      </c>
      <c r="F21" s="9"/>
      <c r="G21" s="11"/>
      <c r="H21" s="11"/>
    </row>
    <row r="22" spans="1:8" ht="15.75" customHeight="1" x14ac:dyDescent="0.3">
      <c r="A22" s="14" t="s">
        <v>31</v>
      </c>
      <c r="B22" s="9">
        <f>ROUNDUP(10*C6/2000,0)</f>
        <v>34</v>
      </c>
      <c r="C22" s="9">
        <f>16</f>
        <v>16</v>
      </c>
      <c r="D22" s="15" t="s">
        <v>32</v>
      </c>
      <c r="E22" s="9">
        <f>B26+B22+8+2</f>
        <v>80</v>
      </c>
      <c r="F22" s="9">
        <f>2+8+C22+B26</f>
        <v>62</v>
      </c>
      <c r="G22" s="11"/>
      <c r="H22" s="11"/>
    </row>
    <row r="23" spans="1:8" ht="15.75" customHeight="1" x14ac:dyDescent="0.3">
      <c r="A23" s="14" t="s">
        <v>33</v>
      </c>
      <c r="B23" s="9">
        <f>ROUNDUP(2.5*C6/2000,0)</f>
        <v>9</v>
      </c>
      <c r="C23" s="9">
        <f>4</f>
        <v>4</v>
      </c>
      <c r="D23" s="15" t="s">
        <v>34</v>
      </c>
      <c r="E23" s="9">
        <f>B26+B23+8+2</f>
        <v>55</v>
      </c>
      <c r="F23" s="9">
        <f>2+8+C23+B26</f>
        <v>50</v>
      </c>
      <c r="G23" s="11"/>
      <c r="H23" s="11"/>
    </row>
    <row r="24" spans="1:8" ht="15.75" customHeight="1" x14ac:dyDescent="0.3">
      <c r="A24" s="14" t="s">
        <v>35</v>
      </c>
      <c r="B24" s="9">
        <f>ROUNDUP(7.5*C6/2000,0)</f>
        <v>26</v>
      </c>
      <c r="C24" s="9">
        <v>12</v>
      </c>
      <c r="D24" s="15" t="s">
        <v>36</v>
      </c>
      <c r="E24" s="9">
        <v>12</v>
      </c>
      <c r="F24" s="9">
        <f t="shared" ref="F24:F25" si="5">F16-2</f>
        <v>10</v>
      </c>
      <c r="G24" s="11"/>
      <c r="H24" s="11">
        <f t="shared" ref="H24:H25" si="6">7</f>
        <v>7</v>
      </c>
    </row>
    <row r="25" spans="1:8" ht="15.75" customHeight="1" x14ac:dyDescent="0.3">
      <c r="A25" s="14" t="s">
        <v>37</v>
      </c>
      <c r="B25" s="9">
        <f>4*B21</f>
        <v>32</v>
      </c>
      <c r="C25" s="9">
        <v>32</v>
      </c>
      <c r="D25" s="15" t="s">
        <v>38</v>
      </c>
      <c r="E25" s="9">
        <v>12</v>
      </c>
      <c r="F25" s="9">
        <f t="shared" si="5"/>
        <v>10</v>
      </c>
      <c r="G25" s="11"/>
      <c r="H25" s="11">
        <f t="shared" si="6"/>
        <v>7</v>
      </c>
    </row>
    <row r="26" spans="1:8" ht="15.75" customHeight="1" x14ac:dyDescent="0.3">
      <c r="A26" s="14" t="s">
        <v>39</v>
      </c>
      <c r="B26" s="9">
        <f>C7-2</f>
        <v>36</v>
      </c>
      <c r="C26" s="9"/>
      <c r="D26" s="15" t="s">
        <v>40</v>
      </c>
      <c r="E26" s="9">
        <f t="shared" ref="E26:F26" si="7">E14*2</f>
        <v>34</v>
      </c>
      <c r="F26" s="9">
        <f t="shared" si="7"/>
        <v>16</v>
      </c>
      <c r="G26" s="11"/>
      <c r="H26" s="11" t="s">
        <v>41</v>
      </c>
    </row>
    <row r="27" spans="1:8" ht="15.75" customHeight="1" x14ac:dyDescent="0.3">
      <c r="A27" s="14"/>
      <c r="B27" s="9"/>
      <c r="C27" s="9"/>
      <c r="D27" s="15" t="s">
        <v>42</v>
      </c>
      <c r="E27" s="9">
        <f t="shared" ref="E27:F27" si="8">8</f>
        <v>8</v>
      </c>
      <c r="F27" s="9">
        <f t="shared" si="8"/>
        <v>8</v>
      </c>
      <c r="G27" s="11"/>
      <c r="H27" s="11" t="s">
        <v>18</v>
      </c>
    </row>
    <row r="28" spans="1:8" ht="15.75" customHeight="1" x14ac:dyDescent="0.3">
      <c r="A28" s="14" t="s">
        <v>43</v>
      </c>
      <c r="B28" s="9">
        <f>8+B26+B18</f>
        <v>146</v>
      </c>
      <c r="C28" s="9">
        <f>8+B26+C18</f>
        <v>95</v>
      </c>
      <c r="D28" s="15" t="s">
        <v>44</v>
      </c>
      <c r="E28" s="9">
        <v>14</v>
      </c>
      <c r="F28" s="9">
        <v>12</v>
      </c>
      <c r="G28" s="11"/>
      <c r="H28" s="11">
        <f t="shared" ref="H28:H29" si="9">10</f>
        <v>10</v>
      </c>
    </row>
    <row r="29" spans="1:8" ht="15.75" customHeight="1" x14ac:dyDescent="0.3">
      <c r="A29" s="14" t="s">
        <v>45</v>
      </c>
      <c r="B29" s="9">
        <f>B24</f>
        <v>26</v>
      </c>
      <c r="C29" s="9">
        <f>12</f>
        <v>12</v>
      </c>
      <c r="D29" s="15" t="s">
        <v>46</v>
      </c>
      <c r="E29" s="9">
        <v>14</v>
      </c>
      <c r="F29" s="9">
        <v>12</v>
      </c>
      <c r="G29" s="11"/>
      <c r="H29" s="11">
        <f t="shared" si="9"/>
        <v>10</v>
      </c>
    </row>
    <row r="30" spans="1:8" ht="15.75" customHeight="1" x14ac:dyDescent="0.3">
      <c r="A30" s="14" t="s">
        <v>47</v>
      </c>
      <c r="B30" s="9">
        <f>8</f>
        <v>8</v>
      </c>
      <c r="C30" s="9"/>
      <c r="D30" s="15" t="s">
        <v>48</v>
      </c>
      <c r="E30" s="9">
        <f>ROUNDUP(5*C6/2000,1)</f>
        <v>17</v>
      </c>
      <c r="F30" s="9">
        <f>8</f>
        <v>8</v>
      </c>
      <c r="G30" s="11">
        <f>ROUNDUP(5*C6/2000,0)</f>
        <v>17</v>
      </c>
      <c r="H30" s="11"/>
    </row>
    <row r="31" spans="1:8" ht="15.75" customHeight="1" x14ac:dyDescent="0.3">
      <c r="A31" s="14" t="s">
        <v>49</v>
      </c>
      <c r="B31" s="9">
        <f>0</f>
        <v>0</v>
      </c>
      <c r="C31" s="9"/>
      <c r="D31" s="15" t="s">
        <v>50</v>
      </c>
      <c r="E31" s="9">
        <v>1</v>
      </c>
      <c r="F31" s="9">
        <v>1</v>
      </c>
      <c r="G31" s="11">
        <f t="shared" ref="G31:G32" si="10">4</f>
        <v>4</v>
      </c>
      <c r="H31" s="11" t="s">
        <v>51</v>
      </c>
    </row>
    <row r="32" spans="1:8" ht="15.75" customHeight="1" x14ac:dyDescent="0.3">
      <c r="A32" s="15" t="s">
        <v>52</v>
      </c>
      <c r="B32" s="9">
        <f t="shared" ref="B32:C32" si="11">B28</f>
        <v>146</v>
      </c>
      <c r="C32" s="9">
        <f t="shared" si="11"/>
        <v>95</v>
      </c>
      <c r="D32" s="11" t="s">
        <v>53</v>
      </c>
      <c r="E32" s="9">
        <v>2</v>
      </c>
      <c r="F32" s="9">
        <v>2</v>
      </c>
      <c r="G32" s="11">
        <f t="shared" si="10"/>
        <v>4</v>
      </c>
      <c r="H32" s="11" t="s">
        <v>54</v>
      </c>
    </row>
    <row r="33" spans="1:8" ht="15.75" customHeight="1" x14ac:dyDescent="0.3">
      <c r="A33" s="16" t="s">
        <v>55</v>
      </c>
      <c r="B33" s="9">
        <v>255</v>
      </c>
      <c r="C33" s="11">
        <f>255</f>
        <v>255</v>
      </c>
      <c r="D33" s="11" t="s">
        <v>56</v>
      </c>
      <c r="E33" s="11">
        <f t="shared" ref="E33:G33" si="12">E30*2</f>
        <v>34</v>
      </c>
      <c r="F33" s="11">
        <f t="shared" si="12"/>
        <v>16</v>
      </c>
      <c r="G33" s="11">
        <f t="shared" si="12"/>
        <v>34</v>
      </c>
      <c r="H33" s="11"/>
    </row>
    <row r="34" spans="1:8" ht="15.75" customHeight="1" x14ac:dyDescent="0.3">
      <c r="A34" s="16" t="s">
        <v>57</v>
      </c>
      <c r="B34" s="11">
        <v>64</v>
      </c>
      <c r="C34" s="11">
        <v>0</v>
      </c>
      <c r="D34" s="11" t="s">
        <v>58</v>
      </c>
      <c r="E34" s="11">
        <f t="shared" ref="E34:G34" si="13">E30*4</f>
        <v>68</v>
      </c>
      <c r="F34" s="11">
        <f t="shared" si="13"/>
        <v>32</v>
      </c>
      <c r="G34" s="11">
        <f t="shared" si="13"/>
        <v>68</v>
      </c>
      <c r="H34" s="11"/>
    </row>
    <row r="35" spans="1:8" ht="15.75" customHeight="1" x14ac:dyDescent="0.3"/>
    <row r="36" spans="1:8" ht="15.75" customHeight="1" x14ac:dyDescent="0.3">
      <c r="A36" s="17" t="s">
        <v>22</v>
      </c>
      <c r="B36" s="17" t="s">
        <v>59</v>
      </c>
      <c r="C36" s="17" t="s">
        <v>60</v>
      </c>
    </row>
    <row r="37" spans="1:8" ht="15.75" customHeight="1" x14ac:dyDescent="0.3">
      <c r="A37" s="17" t="s">
        <v>35</v>
      </c>
      <c r="B37" s="17" t="s">
        <v>61</v>
      </c>
    </row>
    <row r="38" spans="1:8" ht="15.75" customHeight="1" x14ac:dyDescent="0.3">
      <c r="A38" s="17" t="s">
        <v>50</v>
      </c>
      <c r="B38" s="17" t="s">
        <v>51</v>
      </c>
    </row>
    <row r="39" spans="1:8" ht="15.75" customHeight="1" x14ac:dyDescent="0.3">
      <c r="A39" s="17" t="s">
        <v>53</v>
      </c>
      <c r="B39" s="17" t="s">
        <v>54</v>
      </c>
    </row>
    <row r="40" spans="1:8" ht="15.75" customHeight="1" x14ac:dyDescent="0.3">
      <c r="A40" s="17" t="s">
        <v>15</v>
      </c>
      <c r="B40" s="17" t="s">
        <v>62</v>
      </c>
    </row>
    <row r="41" spans="1:8" ht="15.75" customHeight="1" x14ac:dyDescent="0.3">
      <c r="B41" s="17" t="s">
        <v>24</v>
      </c>
      <c r="C41" s="17" t="s">
        <v>63</v>
      </c>
      <c r="D41" s="17" t="s">
        <v>64</v>
      </c>
    </row>
    <row r="42" spans="1:8" ht="15.75" customHeight="1" x14ac:dyDescent="0.3">
      <c r="A42" s="17" t="s">
        <v>65</v>
      </c>
      <c r="B42" s="17" t="s">
        <v>66</v>
      </c>
      <c r="C42" s="17" t="s">
        <v>67</v>
      </c>
      <c r="D42" s="17" t="s">
        <v>68</v>
      </c>
    </row>
    <row r="43" spans="1:8" ht="15.75" customHeight="1" x14ac:dyDescent="0.3">
      <c r="A43" s="17" t="s">
        <v>69</v>
      </c>
      <c r="B43" s="17" t="s">
        <v>70</v>
      </c>
      <c r="C43" s="17" t="s">
        <v>71</v>
      </c>
      <c r="D43" s="17" t="s">
        <v>67</v>
      </c>
    </row>
    <row r="44" spans="1:8" ht="15.75" customHeight="1" x14ac:dyDescent="0.3">
      <c r="A44" s="17" t="s">
        <v>72</v>
      </c>
      <c r="B44" s="17" t="s">
        <v>73</v>
      </c>
      <c r="C44" s="17" t="s">
        <v>74</v>
      </c>
      <c r="D44" s="17" t="s">
        <v>75</v>
      </c>
    </row>
    <row r="45" spans="1:8" ht="15.75" customHeight="1" x14ac:dyDescent="0.3"/>
    <row r="46" spans="1:8" ht="15.75" customHeight="1" x14ac:dyDescent="0.3"/>
    <row r="47" spans="1:8" ht="15.75" customHeight="1" x14ac:dyDescent="0.3"/>
    <row r="48" spans="1: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2.66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2.66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Marco Imhof</cp:lastModifiedBy>
  <dcterms:created xsi:type="dcterms:W3CDTF">2021-11-06T10:43:29Z</dcterms:created>
  <dcterms:modified xsi:type="dcterms:W3CDTF">2023-04-23T14:00:01Z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1049-11.2.0.8970</vt:lpwstr>
  </property>
</Properties>
</file>